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9000" tabRatio="318"/>
  </bookViews>
  <sheets>
    <sheet name="Приложение 17(1)" sheetId="11" r:id="rId1"/>
  </sheets>
  <definedNames>
    <definedName name="Date">'Приложение 17(1)'!$A$2</definedName>
    <definedName name="Law">'Приложение 17(1)'!$A$3</definedName>
    <definedName name="ReportNameYear">'Приложение 17(1)'!$A$13</definedName>
    <definedName name="s" hidden="1">{#N/A,#N/A,FALSE,"Вып.доходы"}</definedName>
    <definedName name="TableHeaderYear1">'Приложение 17(1)'!$AD$8</definedName>
    <definedName name="TableHeaderYear2">'Приложение 17(1)'!$AD$9</definedName>
    <definedName name="TableHeaderYear3">'Приложение 17(1)'!$AD$10</definedName>
    <definedName name="TableHeaderYear4">'Приложение 17(1)'!$AD$11</definedName>
    <definedName name="wrn.выпдох." hidden="1">{#N/A,#N/A,FALSE,"Вып.доходы"}</definedName>
    <definedName name="Year">'Приложение 17(1)'!$A$1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17(1)'!$A:$D,'Приложение 17(1)'!$16:$18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17(1)'!$A$1:$AH$26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V12" i="11" l="1"/>
  <c r="A1" i="11" l="1"/>
  <c r="E13" i="11" s="1"/>
  <c r="V5" i="11" l="1"/>
  <c r="V11" i="11"/>
  <c r="H17" i="11"/>
  <c r="AD17" i="11"/>
  <c r="V17" i="11"/>
  <c r="V4" i="11"/>
  <c r="F17" i="11"/>
  <c r="AG17" i="11"/>
  <c r="AE17" i="11"/>
  <c r="AA17" i="11"/>
  <c r="W17" i="11"/>
  <c r="S17" i="11"/>
  <c r="O17" i="11"/>
  <c r="K17" i="11"/>
  <c r="J17" i="11"/>
  <c r="G17" i="11"/>
  <c r="AC17" i="11"/>
  <c r="Y17" i="11"/>
  <c r="U17" i="11"/>
  <c r="Q17" i="11"/>
  <c r="M17" i="11"/>
  <c r="I17" i="11"/>
  <c r="V10" i="11"/>
  <c r="Z17" i="11"/>
  <c r="R17" i="11"/>
  <c r="N17" i="11"/>
  <c r="E17" i="11"/>
  <c r="AH17" i="11"/>
  <c r="AF17" i="11"/>
  <c r="AB17" i="11"/>
  <c r="X17" i="11"/>
  <c r="T17" i="11"/>
  <c r="P17" i="11"/>
  <c r="L17" i="11"/>
</calcChain>
</file>

<file path=xl/sharedStrings.xml><?xml version="1.0" encoding="utf-8"?>
<sst xmlns="http://schemas.openxmlformats.org/spreadsheetml/2006/main" count="43" uniqueCount="39">
  <si>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</si>
  <si>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</si>
  <si>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</si>
  <si>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</si>
  <si>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</si>
  <si>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</si>
  <si>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</si>
  <si>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</si>
  <si>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</si>
  <si>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</si>
  <si>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</si>
  <si>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</si>
  <si>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</si>
  <si>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</si>
  <si>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</si>
  <si>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</si>
  <si>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</si>
  <si>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</si>
  <si>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</si>
  <si>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</si>
  <si>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</si>
  <si>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</si>
  <si>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"Приложение 17¹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</si>
  <si>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</si>
  <si>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</si>
  <si>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</si>
  <si>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</si>
  <si>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</si>
  <si>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</si>
  <si>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</si>
  <si>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</si>
  <si>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</si>
  <si>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</si>
  <si>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</si>
  <si>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</si>
  <si>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</si>
  <si>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</si>
  <si>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25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</si>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</sst>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right" vertical="center"/>
    </xf>
    <xf numFmtId="0" fontId="26" fillId="0" borderId="0" xfId="0" applyFont="1" applyFill="1"/>
    <xf numFmtId="0" fontId="27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/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left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55"/>
  <sheetViews>
    <sheetView tabSelected="1" view="pageBreakPreview" topLeftCell="O1" zoomScale="70" zoomScaleNormal="70" zoomScaleSheetLayoutView="70" workbookViewId="0">
      <selection activeCell="V7" sqref="V7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x14ac:dyDescent="0.25">
      <c r="A1" s="12">
        <f>YEAR(Date)</f>
        <v>2021</v>
      </c>
      <c r="V1" s="42" t="s">
        <v>37</v>
      </c>
    </row>
    <row r="2" spans="1:47" x14ac:dyDescent="0.25">
      <c r="A2" s="12" t="s">
        <v>24</v>
      </c>
      <c r="V2" s="42" t="s">
        <v>11</v>
      </c>
    </row>
    <row r="3" spans="1:47" x14ac:dyDescent="0.25">
      <c r="A3" s="12" t="s">
        <v>25</v>
      </c>
      <c r="V3" s="42" t="s">
        <v>20</v>
      </c>
    </row>
    <row r="4" spans="1:47" x14ac:dyDescent="0.25">
      <c r="V4" s="42" t="str">
        <f>CONCATENATE("""О краевом бюджете на ",Year," год")</f>
        <v>"О краевом бюджете на 2021 год</v>
      </c>
    </row>
    <row r="5" spans="1:47" x14ac:dyDescent="0.25">
      <c r="V5" s="42" t="str">
        <f>CONCATENATE("и на плановый период ",Year+1," и ",Year+2," годов""")</f>
        <v>и на плановый период 2022 и 2023 годов"</v>
      </c>
    </row>
    <row r="6" spans="1:47" x14ac:dyDescent="0.25">
      <c r="V6" s="42" t="s">
        <v>38</v>
      </c>
    </row>
    <row r="7" spans="1:47" x14ac:dyDescent="0.25">
      <c r="V7"/>
    </row>
    <row r="8" spans="1:47" x14ac:dyDescent="0.25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3"/>
      <c r="V8" s="9" t="s">
        <v>22</v>
      </c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3"/>
      <c r="V9" s="9" t="s">
        <v>11</v>
      </c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U10" s="3"/>
      <c r="V10" s="9" t="str">
        <f>CONCATENATE("""О краевом бюджете на ",Year," год")</f>
        <v>"О краевом бюджете на 2021 год</v>
      </c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U11" s="3"/>
      <c r="V11" s="9" t="str">
        <f>CONCATENATE("и на плановый период ",Year+1," и ",Year+2," годов""")</f>
        <v>и на плановый период 2022 и 2023 годов"</v>
      </c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U12" s="3"/>
      <c r="V12" s="9" t="str">
        <f>MID(Law,24,19)</f>
        <v>от 26.11.2020 № 521</v>
      </c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42" customHeight="1" x14ac:dyDescent="0.3">
      <c r="A13" s="56"/>
      <c r="B13" s="56"/>
      <c r="C13" s="56"/>
      <c r="D13" s="56"/>
      <c r="E13" s="66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10"/>
      <c r="X13" s="10"/>
      <c r="Z13" s="11"/>
      <c r="AA13" s="10"/>
      <c r="AB13" s="10"/>
      <c r="AC13" s="5"/>
      <c r="AD13" s="5"/>
      <c r="AE13" s="4"/>
      <c r="AH13" s="11"/>
      <c r="AI13" s="2"/>
      <c r="AJ13" s="1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42" customHeight="1" x14ac:dyDescent="0.3">
      <c r="A14" s="56"/>
      <c r="B14" s="56"/>
      <c r="C14" s="56"/>
      <c r="D14" s="56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10"/>
      <c r="X14" s="10"/>
      <c r="Z14" s="11"/>
      <c r="AA14" s="10"/>
      <c r="AB14" s="10"/>
      <c r="AC14" s="5"/>
      <c r="AD14" s="5"/>
      <c r="AE14" s="4"/>
      <c r="AH14" s="11"/>
      <c r="AI14" s="29"/>
      <c r="AJ14" s="12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</row>
    <row r="15" spans="1:47" ht="15.75" customHeight="1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  <c r="N15" s="7"/>
      <c r="O15" s="6"/>
      <c r="P15" s="6"/>
      <c r="Q15" s="6"/>
      <c r="R15" s="6"/>
      <c r="S15" s="6"/>
      <c r="U15" s="6"/>
      <c r="V15" s="55" t="s">
        <v>12</v>
      </c>
      <c r="Z15" s="9"/>
      <c r="AA15" s="6"/>
      <c r="AB15" s="6"/>
      <c r="AE15" s="8"/>
      <c r="AH15" s="9"/>
      <c r="AI15" s="2"/>
      <c r="AJ15" s="1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18" customFormat="1" ht="62.25" customHeight="1" x14ac:dyDescent="0.2">
      <c r="A16" s="64" t="s">
        <v>15</v>
      </c>
      <c r="B16" s="62" t="s">
        <v>18</v>
      </c>
      <c r="C16" s="62" t="s">
        <v>17</v>
      </c>
      <c r="D16" s="62" t="s">
        <v>14</v>
      </c>
      <c r="E16" s="63" t="s">
        <v>13</v>
      </c>
      <c r="F16" s="63"/>
      <c r="G16" s="71" t="s">
        <v>0</v>
      </c>
      <c r="H16" s="71"/>
      <c r="I16" s="72" t="s">
        <v>1</v>
      </c>
      <c r="J16" s="72"/>
      <c r="K16" s="69" t="s">
        <v>16</v>
      </c>
      <c r="L16" s="70"/>
      <c r="M16" s="73" t="s">
        <v>2</v>
      </c>
      <c r="N16" s="73"/>
      <c r="O16" s="72" t="s">
        <v>3</v>
      </c>
      <c r="P16" s="72"/>
      <c r="Q16" s="72" t="s">
        <v>4</v>
      </c>
      <c r="R16" s="72"/>
      <c r="S16" s="71" t="s">
        <v>23</v>
      </c>
      <c r="T16" s="71"/>
      <c r="U16" s="71" t="s">
        <v>5</v>
      </c>
      <c r="V16" s="71"/>
      <c r="W16" s="71" t="s">
        <v>10</v>
      </c>
      <c r="X16" s="71"/>
      <c r="Y16" s="71" t="s">
        <v>6</v>
      </c>
      <c r="Z16" s="71"/>
      <c r="AA16" s="71" t="s">
        <v>7</v>
      </c>
      <c r="AB16" s="71"/>
      <c r="AC16" s="71" t="s">
        <v>8</v>
      </c>
      <c r="AD16" s="71"/>
      <c r="AE16" s="71" t="s">
        <v>9</v>
      </c>
      <c r="AF16" s="71"/>
      <c r="AG16" s="67" t="s">
        <v>19</v>
      </c>
      <c r="AH16" s="68"/>
      <c r="AI16" s="16"/>
      <c r="AJ16" s="17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</row>
    <row r="17" spans="1:48" s="18" customFormat="1" ht="15.75" customHeight="1" x14ac:dyDescent="0.2">
      <c r="A17" s="65"/>
      <c r="B17" s="63"/>
      <c r="C17" s="63"/>
      <c r="D17" s="63"/>
      <c r="E17" s="15" t="str">
        <f>CONCATENATE(Year+1)</f>
        <v>2022</v>
      </c>
      <c r="F17" s="53" t="str">
        <f>CONCATENATE(Year+2)</f>
        <v>2023</v>
      </c>
      <c r="G17" s="53" t="str">
        <f>CONCATENATE(Year+1)</f>
        <v>2022</v>
      </c>
      <c r="H17" s="53" t="str">
        <f>CONCATENATE(Year+2)</f>
        <v>2023</v>
      </c>
      <c r="I17" s="53" t="str">
        <f>CONCATENATE(Year+1)</f>
        <v>2022</v>
      </c>
      <c r="J17" s="53" t="str">
        <f>CONCATENATE(Year+2)</f>
        <v>2023</v>
      </c>
      <c r="K17" s="53" t="str">
        <f>CONCATENATE(Year+1)</f>
        <v>2022</v>
      </c>
      <c r="L17" s="53" t="str">
        <f>CONCATENATE(Year+2)</f>
        <v>2023</v>
      </c>
      <c r="M17" s="53" t="str">
        <f>CONCATENATE(Year+1)</f>
        <v>2022</v>
      </c>
      <c r="N17" s="53" t="str">
        <f>CONCATENATE(Year+2)</f>
        <v>2023</v>
      </c>
      <c r="O17" s="53" t="str">
        <f>CONCATENATE(Year+1)</f>
        <v>2022</v>
      </c>
      <c r="P17" s="53" t="str">
        <f>CONCATENATE(Year+2)</f>
        <v>2023</v>
      </c>
      <c r="Q17" s="53" t="str">
        <f>CONCATENATE(Year+1)</f>
        <v>2022</v>
      </c>
      <c r="R17" s="53" t="str">
        <f>CONCATENATE(Year+2)</f>
        <v>2023</v>
      </c>
      <c r="S17" s="53" t="str">
        <f>CONCATENATE(Year+1)</f>
        <v>2022</v>
      </c>
      <c r="T17" s="53" t="str">
        <f>CONCATENATE(Year+2)</f>
        <v>2023</v>
      </c>
      <c r="U17" s="53" t="str">
        <f>CONCATENATE(Year+1)</f>
        <v>2022</v>
      </c>
      <c r="V17" s="53" t="str">
        <f>CONCATENATE(Year+2)</f>
        <v>2023</v>
      </c>
      <c r="W17" s="53" t="str">
        <f>CONCATENATE(Year+1)</f>
        <v>2022</v>
      </c>
      <c r="X17" s="53" t="str">
        <f>CONCATENATE(Year+2)</f>
        <v>2023</v>
      </c>
      <c r="Y17" s="53" t="str">
        <f>CONCATENATE(Year+1)</f>
        <v>2022</v>
      </c>
      <c r="Z17" s="53" t="str">
        <f>CONCATENATE(Year+2)</f>
        <v>2023</v>
      </c>
      <c r="AA17" s="53" t="str">
        <f>CONCATENATE(Year+1)</f>
        <v>2022</v>
      </c>
      <c r="AB17" s="53" t="str">
        <f>CONCATENATE(Year+2)</f>
        <v>2023</v>
      </c>
      <c r="AC17" s="53" t="str">
        <f>CONCATENATE(Year+1)</f>
        <v>2022</v>
      </c>
      <c r="AD17" s="53" t="str">
        <f>CONCATENATE(Year+2)</f>
        <v>2023</v>
      </c>
      <c r="AE17" s="53" t="str">
        <f>CONCATENATE(Year+1)</f>
        <v>2022</v>
      </c>
      <c r="AF17" s="53" t="str">
        <f>CONCATENATE(Year+2)</f>
        <v>2023</v>
      </c>
      <c r="AG17" s="53" t="str">
        <f>CONCATENATE(Year+1)</f>
        <v>2022</v>
      </c>
      <c r="AH17" s="53" t="str">
        <f>CONCATENATE(Year+2)</f>
        <v>2023</v>
      </c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8" s="26" customFormat="1" ht="20.25" customHeight="1" x14ac:dyDescent="0.2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  <c r="U18" s="24">
        <v>21</v>
      </c>
      <c r="V18" s="24">
        <v>22</v>
      </c>
      <c r="W18" s="24">
        <v>23</v>
      </c>
      <c r="X18" s="24">
        <v>24</v>
      </c>
      <c r="Y18" s="24">
        <v>25</v>
      </c>
      <c r="Z18" s="24">
        <v>26</v>
      </c>
      <c r="AA18" s="24">
        <v>27</v>
      </c>
      <c r="AB18" s="24">
        <v>28</v>
      </c>
      <c r="AC18" s="24">
        <v>29</v>
      </c>
      <c r="AD18" s="24">
        <v>30</v>
      </c>
      <c r="AE18" s="24">
        <v>31</v>
      </c>
      <c r="AF18" s="24">
        <v>32</v>
      </c>
      <c r="AG18" s="24">
        <v>33</v>
      </c>
      <c r="AH18" s="24">
        <v>34</v>
      </c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</row>
    <row r="19" spans="1:48" s="13" customFormat="1" ht="101.25" x14ac:dyDescent="0.25">
      <c r="A19" s="30" t="s">
        <v>26</v>
      </c>
      <c r="B19" s="31" t="s">
        <v>27</v>
      </c>
      <c r="C19" s="33" t="s">
        <v>28</v>
      </c>
      <c r="D19" s="32" t="s">
        <v>29</v>
      </c>
      <c r="E19" s="50">
        <v>161054.9</v>
      </c>
      <c r="F19" s="50">
        <v>161054.9</v>
      </c>
      <c r="G19" s="50">
        <v>70833.399999999994</v>
      </c>
      <c r="H19" s="50">
        <v>70833.399999999994</v>
      </c>
      <c r="I19" s="50">
        <v>7294.5</v>
      </c>
      <c r="J19" s="50">
        <v>7294.5</v>
      </c>
      <c r="K19" s="50">
        <v>12861.4</v>
      </c>
      <c r="L19" s="50">
        <v>12861.4</v>
      </c>
      <c r="M19" s="50">
        <v>4799</v>
      </c>
      <c r="N19" s="50">
        <v>4799</v>
      </c>
      <c r="O19" s="50">
        <v>7870.4</v>
      </c>
      <c r="P19" s="50">
        <v>7870.4</v>
      </c>
      <c r="Q19" s="50">
        <v>5566.9</v>
      </c>
      <c r="R19" s="50">
        <v>5566.9</v>
      </c>
      <c r="S19" s="50">
        <v>2111.5</v>
      </c>
      <c r="T19" s="50">
        <v>2111.5</v>
      </c>
      <c r="U19" s="50">
        <v>22843.3</v>
      </c>
      <c r="V19" s="50">
        <v>22843.3</v>
      </c>
      <c r="W19" s="50">
        <v>4415.1000000000004</v>
      </c>
      <c r="X19" s="50">
        <v>4415.1000000000004</v>
      </c>
      <c r="Y19" s="50">
        <v>14589</v>
      </c>
      <c r="Z19" s="50">
        <v>14589</v>
      </c>
      <c r="AA19" s="50">
        <v>9406.2039999999997</v>
      </c>
      <c r="AB19" s="50">
        <v>9406.2039999999997</v>
      </c>
      <c r="AC19" s="50">
        <v>10365.799999999999</v>
      </c>
      <c r="AD19" s="50">
        <v>10365.799999999999</v>
      </c>
      <c r="AE19" s="50">
        <v>10173.9</v>
      </c>
      <c r="AF19" s="50">
        <v>10173.9</v>
      </c>
      <c r="AG19" s="51">
        <v>344185.304</v>
      </c>
      <c r="AH19" s="51">
        <v>344185.304</v>
      </c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/>
      <c r="AT19"/>
      <c r="AU19"/>
      <c r="AV19"/>
    </row>
    <row r="20" spans="1:48" s="13" customFormat="1" ht="37.5" x14ac:dyDescent="0.3">
      <c r="A20" s="44"/>
      <c r="B20" s="45" t="s">
        <v>30</v>
      </c>
      <c r="C20" s="41" t="s">
        <v>28</v>
      </c>
      <c r="D20" s="46"/>
      <c r="E20" s="47">
        <v>161054.9</v>
      </c>
      <c r="F20" s="47">
        <v>161054.9</v>
      </c>
      <c r="G20" s="47">
        <v>70833.399999999994</v>
      </c>
      <c r="H20" s="47">
        <v>70833.399999999994</v>
      </c>
      <c r="I20" s="47">
        <v>7294.5</v>
      </c>
      <c r="J20" s="47">
        <v>7294.5</v>
      </c>
      <c r="K20" s="47">
        <v>12861.4</v>
      </c>
      <c r="L20" s="47">
        <v>12861.4</v>
      </c>
      <c r="M20" s="47">
        <v>4799</v>
      </c>
      <c r="N20" s="47">
        <v>4799</v>
      </c>
      <c r="O20" s="47">
        <v>7870.4</v>
      </c>
      <c r="P20" s="47">
        <v>7870.4</v>
      </c>
      <c r="Q20" s="47">
        <v>5566.9</v>
      </c>
      <c r="R20" s="47">
        <v>5566.9</v>
      </c>
      <c r="S20" s="47">
        <v>2111.5</v>
      </c>
      <c r="T20" s="47">
        <v>2111.5</v>
      </c>
      <c r="U20" s="47">
        <v>22843.3</v>
      </c>
      <c r="V20" s="47">
        <v>22843.3</v>
      </c>
      <c r="W20" s="47">
        <v>4415.1000000000004</v>
      </c>
      <c r="X20" s="47">
        <v>4415.1000000000004</v>
      </c>
      <c r="Y20" s="47">
        <v>14589</v>
      </c>
      <c r="Z20" s="47">
        <v>14589</v>
      </c>
      <c r="AA20" s="47">
        <v>9406.2039999999997</v>
      </c>
      <c r="AB20" s="47">
        <v>9406.2039999999997</v>
      </c>
      <c r="AC20" s="47">
        <v>10365.799999999999</v>
      </c>
      <c r="AD20" s="47">
        <v>10365.799999999999</v>
      </c>
      <c r="AE20" s="47">
        <v>10173.9</v>
      </c>
      <c r="AF20" s="47">
        <v>10173.9</v>
      </c>
      <c r="AG20" s="52">
        <v>344185.304</v>
      </c>
      <c r="AH20" s="52">
        <v>344185.304</v>
      </c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9"/>
      <c r="AT20" s="49"/>
      <c r="AU20" s="49"/>
      <c r="AV20" s="49"/>
    </row>
    <row r="21" spans="1:48" s="13" customFormat="1" ht="121.5" x14ac:dyDescent="0.25">
      <c r="A21" s="30" t="s">
        <v>31</v>
      </c>
      <c r="B21" s="31" t="s">
        <v>32</v>
      </c>
      <c r="C21" s="33" t="s">
        <v>33</v>
      </c>
      <c r="D21" s="32" t="s">
        <v>34</v>
      </c>
      <c r="E21" s="50">
        <v>333000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1">
        <v>333000</v>
      </c>
      <c r="AH21" s="51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/>
      <c r="AT21"/>
      <c r="AU21"/>
      <c r="AV21"/>
    </row>
    <row r="22" spans="1:48" s="13" customFormat="1" ht="20.25" x14ac:dyDescent="0.25">
      <c r="A22" s="34"/>
      <c r="B22" s="35" t="s">
        <v>19</v>
      </c>
      <c r="C22" s="36"/>
      <c r="D22" s="37"/>
      <c r="E22" s="51">
        <v>494054.9</v>
      </c>
      <c r="F22" s="51">
        <v>161054.9</v>
      </c>
      <c r="G22" s="51">
        <v>70833.399999999994</v>
      </c>
      <c r="H22" s="51">
        <v>70833.399999999994</v>
      </c>
      <c r="I22" s="51">
        <v>7294.5</v>
      </c>
      <c r="J22" s="51">
        <v>7294.5</v>
      </c>
      <c r="K22" s="51">
        <v>12861.4</v>
      </c>
      <c r="L22" s="51">
        <v>12861.4</v>
      </c>
      <c r="M22" s="51">
        <v>4799</v>
      </c>
      <c r="N22" s="51">
        <v>4799</v>
      </c>
      <c r="O22" s="51">
        <v>7870.4</v>
      </c>
      <c r="P22" s="51">
        <v>7870.4</v>
      </c>
      <c r="Q22" s="51">
        <v>5566.9</v>
      </c>
      <c r="R22" s="51">
        <v>5566.9</v>
      </c>
      <c r="S22" s="51">
        <v>2111.5</v>
      </c>
      <c r="T22" s="51">
        <v>2111.5</v>
      </c>
      <c r="U22" s="51">
        <v>22843.3</v>
      </c>
      <c r="V22" s="51">
        <v>22843.3</v>
      </c>
      <c r="W22" s="51">
        <v>4415.1000000000004</v>
      </c>
      <c r="X22" s="51">
        <v>4415.1000000000004</v>
      </c>
      <c r="Y22" s="51">
        <v>14589</v>
      </c>
      <c r="Z22" s="51">
        <v>14589</v>
      </c>
      <c r="AA22" s="51">
        <v>9406.2039999999997</v>
      </c>
      <c r="AB22" s="51">
        <v>9406.2039999999997</v>
      </c>
      <c r="AC22" s="51">
        <v>10365.799999999999</v>
      </c>
      <c r="AD22" s="51">
        <v>10365.799999999999</v>
      </c>
      <c r="AE22" s="51">
        <v>10173.9</v>
      </c>
      <c r="AF22" s="51">
        <v>10173.9</v>
      </c>
      <c r="AG22" s="51">
        <v>677185.304</v>
      </c>
      <c r="AH22" s="51">
        <v>344185.304</v>
      </c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/>
      <c r="AT22"/>
      <c r="AU22"/>
      <c r="AV22"/>
    </row>
    <row r="23" spans="1:48" s="13" customFormat="1" ht="40.5" x14ac:dyDescent="0.25">
      <c r="A23" s="34"/>
      <c r="B23" s="35" t="s">
        <v>35</v>
      </c>
      <c r="C23" s="36"/>
      <c r="D23" s="37"/>
      <c r="E23" s="51">
        <v>333000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>
        <v>333000</v>
      </c>
      <c r="AH23" s="51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/>
      <c r="AT23"/>
      <c r="AU23"/>
      <c r="AV23"/>
    </row>
    <row r="24" spans="1:48" s="13" customFormat="1" ht="40.5" x14ac:dyDescent="0.25">
      <c r="A24" s="34"/>
      <c r="B24" s="35" t="s">
        <v>36</v>
      </c>
      <c r="C24" s="36"/>
      <c r="D24" s="37"/>
      <c r="E24" s="51">
        <v>161054.9</v>
      </c>
      <c r="F24" s="51">
        <v>161054.9</v>
      </c>
      <c r="G24" s="51">
        <v>70833.399999999994</v>
      </c>
      <c r="H24" s="51">
        <v>70833.399999999994</v>
      </c>
      <c r="I24" s="51">
        <v>7294.5</v>
      </c>
      <c r="J24" s="51">
        <v>7294.5</v>
      </c>
      <c r="K24" s="51">
        <v>12861.4</v>
      </c>
      <c r="L24" s="51">
        <v>12861.4</v>
      </c>
      <c r="M24" s="51">
        <v>4799</v>
      </c>
      <c r="N24" s="51">
        <v>4799</v>
      </c>
      <c r="O24" s="51">
        <v>7870.4</v>
      </c>
      <c r="P24" s="51">
        <v>7870.4</v>
      </c>
      <c r="Q24" s="51">
        <v>5566.9</v>
      </c>
      <c r="R24" s="51">
        <v>5566.9</v>
      </c>
      <c r="S24" s="51">
        <v>2111.5</v>
      </c>
      <c r="T24" s="51">
        <v>2111.5</v>
      </c>
      <c r="U24" s="51">
        <v>22843.3</v>
      </c>
      <c r="V24" s="51">
        <v>22843.3</v>
      </c>
      <c r="W24" s="51">
        <v>4415.1000000000004</v>
      </c>
      <c r="X24" s="51">
        <v>4415.1000000000004</v>
      </c>
      <c r="Y24" s="51">
        <v>14589</v>
      </c>
      <c r="Z24" s="51">
        <v>14589</v>
      </c>
      <c r="AA24" s="51">
        <v>9406.2039999999997</v>
      </c>
      <c r="AB24" s="51">
        <v>9406.2039999999997</v>
      </c>
      <c r="AC24" s="51">
        <v>10365.799999999999</v>
      </c>
      <c r="AD24" s="51">
        <v>10365.799999999999</v>
      </c>
      <c r="AE24" s="51">
        <v>10173.9</v>
      </c>
      <c r="AF24" s="51">
        <v>10173.9</v>
      </c>
      <c r="AG24" s="51">
        <v>344185.304</v>
      </c>
      <c r="AH24" s="51">
        <v>344185.304</v>
      </c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/>
      <c r="AT24"/>
      <c r="AU24"/>
      <c r="AV24"/>
    </row>
    <row r="25" spans="1:48" s="13" customFormat="1" ht="40.5" x14ac:dyDescent="0.25">
      <c r="A25" s="57"/>
      <c r="B25" s="58" t="s">
        <v>30</v>
      </c>
      <c r="C25" s="59"/>
      <c r="D25" s="60"/>
      <c r="E25" s="61">
        <v>161054.9</v>
      </c>
      <c r="F25" s="61">
        <v>161054.9</v>
      </c>
      <c r="G25" s="61">
        <v>70833.399999999994</v>
      </c>
      <c r="H25" s="61">
        <v>70833.399999999994</v>
      </c>
      <c r="I25" s="61">
        <v>7294.5</v>
      </c>
      <c r="J25" s="61">
        <v>7294.5</v>
      </c>
      <c r="K25" s="61">
        <v>12861.4</v>
      </c>
      <c r="L25" s="61">
        <v>12861.4</v>
      </c>
      <c r="M25" s="61">
        <v>4799</v>
      </c>
      <c r="N25" s="61">
        <v>4799</v>
      </c>
      <c r="O25" s="61">
        <v>7870.4</v>
      </c>
      <c r="P25" s="61">
        <v>7870.4</v>
      </c>
      <c r="Q25" s="61">
        <v>5566.9</v>
      </c>
      <c r="R25" s="61">
        <v>5566.9</v>
      </c>
      <c r="S25" s="61">
        <v>2111.5</v>
      </c>
      <c r="T25" s="61">
        <v>2111.5</v>
      </c>
      <c r="U25" s="61">
        <v>22843.3</v>
      </c>
      <c r="V25" s="61">
        <v>22843.3</v>
      </c>
      <c r="W25" s="61">
        <v>4415.1000000000004</v>
      </c>
      <c r="X25" s="61">
        <v>4415.1000000000004</v>
      </c>
      <c r="Y25" s="61">
        <v>14589</v>
      </c>
      <c r="Z25" s="61">
        <v>14589</v>
      </c>
      <c r="AA25" s="61">
        <v>9406.2039999999997</v>
      </c>
      <c r="AB25" s="61">
        <v>9406.2039999999997</v>
      </c>
      <c r="AC25" s="61">
        <v>10365.799999999999</v>
      </c>
      <c r="AD25" s="61">
        <v>10365.799999999999</v>
      </c>
      <c r="AE25" s="61">
        <v>10173.9</v>
      </c>
      <c r="AF25" s="61">
        <v>10173.9</v>
      </c>
      <c r="AG25" s="61">
        <v>344185.304</v>
      </c>
      <c r="AH25" s="61">
        <v>344185.304</v>
      </c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40"/>
      <c r="AT25" s="40"/>
      <c r="AU25" s="40"/>
      <c r="AV25" s="40"/>
    </row>
    <row r="26" spans="1:48" s="13" customForma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AH26" s="43" t="s">
        <v>21</v>
      </c>
    </row>
    <row r="27" spans="1:48" s="13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s="13" customForma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48" ht="20.25" x14ac:dyDescent="0.3">
      <c r="A32" s="19"/>
      <c r="B32" s="20"/>
      <c r="C32" s="20"/>
      <c r="D32" s="2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20.25" x14ac:dyDescent="0.3">
      <c r="A111" s="21"/>
      <c r="B111" s="22"/>
      <c r="C111" s="22"/>
      <c r="D111" s="2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  <row r="2555" spans="1:4" ht="20.25" x14ac:dyDescent="0.3">
      <c r="A2555" s="21"/>
      <c r="B2555" s="21"/>
      <c r="C2555" s="21"/>
      <c r="D2555" s="21"/>
    </row>
  </sheetData>
  <mergeCells count="20">
    <mergeCell ref="E13:V13"/>
    <mergeCell ref="AG16:AH16"/>
    <mergeCell ref="K16:L16"/>
    <mergeCell ref="AC16:AD16"/>
    <mergeCell ref="AE16:AF16"/>
    <mergeCell ref="Q16:R16"/>
    <mergeCell ref="S16:T16"/>
    <mergeCell ref="U16:V16"/>
    <mergeCell ref="W16:X16"/>
    <mergeCell ref="Y16:Z16"/>
    <mergeCell ref="AA16:AB16"/>
    <mergeCell ref="I16:J16"/>
    <mergeCell ref="M16:N16"/>
    <mergeCell ref="O16:P16"/>
    <mergeCell ref="G16:H16"/>
    <mergeCell ref="B16:B17"/>
    <mergeCell ref="A16:A17"/>
    <mergeCell ref="C16:C17"/>
    <mergeCell ref="D16:D17"/>
    <mergeCell ref="E16:F16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29" fitToWidth="2" orientation="landscape" horizontalDpi="4294967295" verticalDpi="4294967295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17(1)'!Заголовки_для_печати</vt:lpstr>
      <vt:lpstr>'Приложение 17(1)'!Область_печати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2021-02-25T03:10:30Z</cp:lastPrinted>
  <dcterms:created xsi:type="dcterms:W3CDTF">2005-09-08T01:35:00Z</dcterms:created>
  <dcterms:modified xsi:type="dcterms:W3CDTF">2021-03-02T22:16:49Z</dcterms:modified>
</cp:coreProperties>
</file>